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, бумага\ООК_Поставка b2b (с ЦиП)\ТЗ-20.10.2017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'Кол-во'!$A$4:$Q$35</definedName>
  </definedNames>
  <calcPr calcId="152511"/>
</workbook>
</file>

<file path=xl/calcChain.xml><?xml version="1.0" encoding="utf-8"?>
<calcChain xmlns="http://schemas.openxmlformats.org/spreadsheetml/2006/main">
  <c r="Q28" i="1" l="1"/>
  <c r="Q23" i="1"/>
  <c r="Q11" i="1"/>
  <c r="Q22" i="1"/>
  <c r="Q19" i="1"/>
  <c r="Q17" i="1"/>
  <c r="Q21" i="1"/>
  <c r="Q9" i="1"/>
  <c r="Q16" i="1"/>
  <c r="Q27" i="1"/>
  <c r="Q26" i="1"/>
  <c r="Q6" i="1"/>
  <c r="Q7" i="1"/>
  <c r="Q32" i="1"/>
  <c r="Q20" i="1"/>
  <c r="Q24" i="1"/>
  <c r="Q31" i="1"/>
  <c r="Q12" i="1"/>
  <c r="Q29" i="1"/>
  <c r="Q18" i="1"/>
  <c r="Q8" i="1"/>
  <c r="Q10" i="1"/>
  <c r="Q25" i="1"/>
  <c r="Q13" i="1"/>
  <c r="Q14" i="1"/>
  <c r="Q30" i="1"/>
  <c r="Q5" i="1"/>
  <c r="Q15" i="1"/>
  <c r="Q33" i="1" l="1"/>
</calcChain>
</file>

<file path=xl/sharedStrings.xml><?xml version="1.0" encoding="utf-8"?>
<sst xmlns="http://schemas.openxmlformats.org/spreadsheetml/2006/main" count="234" uniqueCount="107">
  <si>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</si>
  <si>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</si>
  <si>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</si>
  <si>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</si>
  <si>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</si>
  <si>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</si>
  <si>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</si>
  <si>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</si>
  <si>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</si>
  <si>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</si>
  <si>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</si>
  <si>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</si>
  <si>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</si>
  <si>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</si>
  <si>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</si>
  <si>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</si>
  <si>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</si>
  <si>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</si>
  <si>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</si>
  <si>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</si>
  <si>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</si>
  <si>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</si>
  <si>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</si>
  <si>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</si>
  <si>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</si>
  <si>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</si>
  <si>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</si>
  <si>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</si>
  <si>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</si>
  <si>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</si>
  <si>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</si>
  <si>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</si>
  <si>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</si>
  <si>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</si>
  <si>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</si>
  <si>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</si>
  <si>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</si>
  <si>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</si>
  <si>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</si>
  <si>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</si>
  <si>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</si>
  <si>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</si>
  <si>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</si>
  <si>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</si>
  <si>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</si>
  <si>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</si>
  <si>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</si>
  <si>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</si>
  <si>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</si>
  <si>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</si>
  <si>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</si>
  <si>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</si>
  <si>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</si>
  <si>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</si>
  <si>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</si>
  <si>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</si>
  <si>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</si>
  <si>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401X</t>
  </si>
  <si>
    <t>Бумага</t>
  </si>
  <si>
    <t>Бумага Lomond Photo А4 170г/м2 20л</t>
  </si>
  <si>
    <t>Бумага копировальная А4 100лст</t>
  </si>
  <si>
    <t>Бумага Svetocopy А3 80г/м2 500лст</t>
  </si>
  <si>
    <t>Бумага Color Copy А4 200г/м2 250лст</t>
  </si>
  <si>
    <t>Бумага Lomond А5 180г/м2 50лст мат.одн.</t>
  </si>
  <si>
    <t>Бумага Lomond А4 220г/м2 25лст мат.двух.</t>
  </si>
  <si>
    <t>Бумага Lomond А4 180г/м2 глянц.одностор.</t>
  </si>
  <si>
    <t>Бумага Lomond А4 230г/м2 50л мат.одност.</t>
  </si>
  <si>
    <t>Бумага Cactus А4 180г/м2 50л глянцевая</t>
  </si>
  <si>
    <t>Бумага Lomond А4 160г/м2 100лст</t>
  </si>
  <si>
    <t>Бумага для факса Universal 210х30х12 20м</t>
  </si>
  <si>
    <t>Бумага для факса OfficeSpace 210х30х12</t>
  </si>
  <si>
    <t>Бумага Ballet Classic А3 80г/м2 500л</t>
  </si>
  <si>
    <t>Бумага Ballet Classic А4 80г/м2 500л</t>
  </si>
  <si>
    <t>Термобумага для факса 216х30х12</t>
  </si>
  <si>
    <t>Бумага Lomond А4 230г/м2 50л гл.одност.</t>
  </si>
  <si>
    <t>Бумага Svetocopy А4 80г/м2 500лст</t>
  </si>
  <si>
    <t>Ватман 610х860мм 200г/м2</t>
  </si>
  <si>
    <t>Бумага inФормат писчая А4 65г/м2 250лст</t>
  </si>
  <si>
    <t>Бумага НР С6036А 914ммх45,7м 90г/м2</t>
  </si>
  <si>
    <t>Бумага Lomond А4 215г/м2 50лст гл.одност</t>
  </si>
  <si>
    <t>Бумага BRAUBERG 841мм х 175м 80г/м2</t>
  </si>
  <si>
    <t>Бумага Color Copy А3 120г/м2 500лст</t>
  </si>
  <si>
    <t>Бумага Xerox А0+ 914ммx50м 80г/м2</t>
  </si>
  <si>
    <t>Бумага IQ Economy А4 80г/м2 500лст</t>
  </si>
  <si>
    <t>Бумага Lomond Glossy A4 290г/м2 20лст</t>
  </si>
  <si>
    <t>Бумага Славич Дизайн 914ммх30,5м 150г/м3</t>
  </si>
  <si>
    <t>Бумага Albeo А2 420ммх175м 80г/м2</t>
  </si>
  <si>
    <t>ПАЧ</t>
  </si>
  <si>
    <t>РУЛ</t>
  </si>
  <si>
    <t>ШТ</t>
  </si>
  <si>
    <t>УП</t>
  </si>
  <si>
    <t>401X15</t>
  </si>
  <si>
    <t>401X20</t>
  </si>
  <si>
    <t>401X14</t>
  </si>
  <si>
    <t>401X17</t>
  </si>
  <si>
    <t>401X04</t>
  </si>
  <si>
    <t>401X16</t>
  </si>
  <si>
    <t>401X12</t>
  </si>
  <si>
    <t>401X06</t>
  </si>
  <si>
    <t>401X18</t>
  </si>
  <si>
    <t>401X21</t>
  </si>
  <si>
    <t>401X22</t>
  </si>
  <si>
    <t>401X24</t>
  </si>
  <si>
    <t>401X25</t>
  </si>
  <si>
    <t>401X26</t>
  </si>
  <si>
    <t>401X29</t>
  </si>
  <si>
    <t>401X_да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</si>
</sst>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"/>
  <sheetViews>
    <sheetView tabSelected="1" zoomScale="75" zoomScaleNormal="75" workbookViewId="0">
      <pane ySplit="3" topLeftCell="A4" activePane="bottomLeft" state="frozen"/>
      <selection pane="bottomLeft" activeCell="I44" sqref="I4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16" width="12.28515625" style="16" bestFit="1" customWidth="1"/>
    <col min="17" max="17" width="13.5703125" style="30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57</v>
      </c>
      <c r="C1" s="16" t="s">
        <v>58</v>
      </c>
      <c r="D1" s="16"/>
      <c r="E1" s="16"/>
      <c r="F1" s="37"/>
      <c r="H1" s="16"/>
      <c r="I1" s="16"/>
      <c r="J1" s="16"/>
      <c r="K1" s="16"/>
      <c r="L1" s="16"/>
      <c r="M1" s="16"/>
      <c r="N1" s="16"/>
      <c r="O1" s="16"/>
      <c r="P1" s="16"/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16"/>
      <c r="N2" s="16"/>
      <c r="O2" s="16"/>
      <c r="P2" s="16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7"/>
      <c r="H3" s="45" t="s">
        <v>17</v>
      </c>
      <c r="I3" s="45" t="s">
        <v>18</v>
      </c>
      <c r="J3" s="45" t="s">
        <v>19</v>
      </c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24</v>
      </c>
      <c r="P3" s="45" t="s">
        <v>25</v>
      </c>
      <c r="Q3" s="45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26</v>
      </c>
      <c r="I4" s="14" t="s">
        <v>26</v>
      </c>
      <c r="J4" s="14" t="s">
        <v>26</v>
      </c>
      <c r="K4" s="14" t="s">
        <v>26</v>
      </c>
      <c r="L4" s="14" t="s">
        <v>26</v>
      </c>
      <c r="M4" s="14" t="s">
        <v>26</v>
      </c>
      <c r="N4" s="14" t="s">
        <v>26</v>
      </c>
      <c r="O4" s="14" t="s">
        <v>26</v>
      </c>
      <c r="P4" s="14" t="s">
        <v>26</v>
      </c>
      <c r="Q4" s="14" t="s">
        <v>26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4">
        <v>2349139</v>
      </c>
      <c r="C5" s="4" t="s">
        <v>86</v>
      </c>
      <c r="D5" s="15"/>
      <c r="E5" s="4" t="s">
        <v>57</v>
      </c>
      <c r="F5" s="36" t="s">
        <v>106</v>
      </c>
      <c r="G5" s="18" t="s">
        <v>88</v>
      </c>
      <c r="H5" s="20"/>
      <c r="I5" s="20"/>
      <c r="J5" s="20"/>
      <c r="K5" s="20"/>
      <c r="L5" s="20"/>
      <c r="M5" s="20"/>
      <c r="N5" s="20"/>
      <c r="O5" s="20"/>
      <c r="P5" s="20">
        <v>3</v>
      </c>
      <c r="Q5" s="23">
        <f t="shared" ref="Q5:Q32" si="0">H5+I5+J5+K5+L5+M5+N5+O5+P5</f>
        <v>3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4">
        <v>2316274</v>
      </c>
      <c r="C6" s="4" t="s">
        <v>71</v>
      </c>
      <c r="D6" s="15"/>
      <c r="E6" s="4" t="s">
        <v>57</v>
      </c>
      <c r="F6" s="36" t="s">
        <v>91</v>
      </c>
      <c r="G6" s="18" t="s">
        <v>87</v>
      </c>
      <c r="H6" s="20">
        <v>100</v>
      </c>
      <c r="I6" s="20"/>
      <c r="J6" s="20">
        <v>4</v>
      </c>
      <c r="K6" s="20">
        <v>115</v>
      </c>
      <c r="L6" s="20">
        <v>20</v>
      </c>
      <c r="M6" s="20">
        <v>5</v>
      </c>
      <c r="N6" s="20">
        <v>60</v>
      </c>
      <c r="O6" s="20">
        <v>60</v>
      </c>
      <c r="P6" s="20"/>
      <c r="Q6" s="23">
        <f t="shared" si="0"/>
        <v>364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4">
        <v>2316728</v>
      </c>
      <c r="C7" s="4" t="s">
        <v>72</v>
      </c>
      <c r="D7" s="33"/>
      <c r="E7" s="4" t="s">
        <v>57</v>
      </c>
      <c r="F7" s="36" t="s">
        <v>92</v>
      </c>
      <c r="G7" s="18" t="s">
        <v>87</v>
      </c>
      <c r="H7" s="20">
        <v>1800</v>
      </c>
      <c r="I7" s="20"/>
      <c r="J7" s="20">
        <v>864</v>
      </c>
      <c r="K7" s="20">
        <v>8600</v>
      </c>
      <c r="L7" s="20"/>
      <c r="M7" s="20"/>
      <c r="N7" s="20"/>
      <c r="O7" s="20">
        <v>4275</v>
      </c>
      <c r="P7" s="20"/>
      <c r="Q7" s="23">
        <f t="shared" si="0"/>
        <v>15539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4">
        <v>2334596</v>
      </c>
      <c r="C8" s="4" t="s">
        <v>80</v>
      </c>
      <c r="D8" s="15"/>
      <c r="E8" s="4" t="s">
        <v>57</v>
      </c>
      <c r="F8" s="36" t="s">
        <v>106</v>
      </c>
      <c r="G8" s="18" t="s">
        <v>88</v>
      </c>
      <c r="H8" s="20"/>
      <c r="I8" s="20"/>
      <c r="J8" s="20"/>
      <c r="K8" s="20">
        <v>3</v>
      </c>
      <c r="L8" s="20"/>
      <c r="M8" s="20">
        <v>18</v>
      </c>
      <c r="N8" s="20"/>
      <c r="O8" s="20"/>
      <c r="P8" s="20"/>
      <c r="Q8" s="23">
        <f t="shared" si="0"/>
        <v>21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4">
        <v>2299726</v>
      </c>
      <c r="C9" s="4" t="s">
        <v>67</v>
      </c>
      <c r="D9" s="15"/>
      <c r="E9" s="4" t="s">
        <v>57</v>
      </c>
      <c r="F9" s="36" t="s">
        <v>100</v>
      </c>
      <c r="G9" s="18" t="s">
        <v>87</v>
      </c>
      <c r="H9" s="20"/>
      <c r="I9" s="20"/>
      <c r="J9" s="20"/>
      <c r="K9" s="20">
        <v>2</v>
      </c>
      <c r="L9" s="20"/>
      <c r="M9" s="20"/>
      <c r="N9" s="20"/>
      <c r="O9" s="20"/>
      <c r="P9" s="20"/>
      <c r="Q9" s="23">
        <f t="shared" si="0"/>
        <v>2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4">
        <v>2341157</v>
      </c>
      <c r="C10" s="4" t="s">
        <v>81</v>
      </c>
      <c r="D10" s="15"/>
      <c r="E10" s="4" t="s">
        <v>57</v>
      </c>
      <c r="F10" s="36" t="s">
        <v>101</v>
      </c>
      <c r="G10" s="18" t="s">
        <v>87</v>
      </c>
      <c r="H10" s="20"/>
      <c r="I10" s="20"/>
      <c r="J10" s="20">
        <v>2</v>
      </c>
      <c r="K10" s="20"/>
      <c r="L10" s="20"/>
      <c r="M10" s="20"/>
      <c r="N10" s="20"/>
      <c r="O10" s="20"/>
      <c r="P10" s="20"/>
      <c r="Q10" s="23">
        <f t="shared" si="0"/>
        <v>2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4">
        <v>2275926</v>
      </c>
      <c r="C11" s="4" t="s">
        <v>62</v>
      </c>
      <c r="D11" s="15"/>
      <c r="E11" s="4" t="s">
        <v>57</v>
      </c>
      <c r="F11" s="36" t="s">
        <v>102</v>
      </c>
      <c r="G11" s="18" t="s">
        <v>87</v>
      </c>
      <c r="H11" s="20"/>
      <c r="I11" s="20"/>
      <c r="J11" s="20"/>
      <c r="K11" s="20"/>
      <c r="L11" s="20"/>
      <c r="M11" s="20"/>
      <c r="N11" s="20"/>
      <c r="O11" s="20">
        <v>4</v>
      </c>
      <c r="P11" s="20"/>
      <c r="Q11" s="23">
        <f t="shared" si="0"/>
        <v>4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4">
        <v>2323903</v>
      </c>
      <c r="C12" s="4" t="s">
        <v>77</v>
      </c>
      <c r="D12" s="15"/>
      <c r="E12" s="4" t="s">
        <v>57</v>
      </c>
      <c r="F12" s="36" t="s">
        <v>103</v>
      </c>
      <c r="G12" s="18" t="s">
        <v>87</v>
      </c>
      <c r="H12" s="20">
        <v>1500</v>
      </c>
      <c r="I12" s="20"/>
      <c r="J12" s="20"/>
      <c r="K12" s="20"/>
      <c r="L12" s="20"/>
      <c r="M12" s="20"/>
      <c r="N12" s="20"/>
      <c r="O12" s="20"/>
      <c r="P12" s="20"/>
      <c r="Q12" s="23">
        <f t="shared" si="0"/>
        <v>1500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4">
        <v>2341695</v>
      </c>
      <c r="C13" s="4" t="s">
        <v>83</v>
      </c>
      <c r="D13" s="15"/>
      <c r="E13" s="4" t="s">
        <v>57</v>
      </c>
      <c r="F13" s="36" t="s">
        <v>104</v>
      </c>
      <c r="G13" s="18" t="s">
        <v>87</v>
      </c>
      <c r="H13" s="20"/>
      <c r="I13" s="20"/>
      <c r="J13" s="20"/>
      <c r="K13" s="20"/>
      <c r="L13" s="20">
        <v>3875</v>
      </c>
      <c r="M13" s="20">
        <v>1935</v>
      </c>
      <c r="N13" s="20">
        <v>8047</v>
      </c>
      <c r="O13" s="20"/>
      <c r="P13" s="20"/>
      <c r="Q13" s="23">
        <f t="shared" si="0"/>
        <v>13857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4">
        <v>2348961</v>
      </c>
      <c r="C14" s="4" t="s">
        <v>84</v>
      </c>
      <c r="D14" s="15"/>
      <c r="E14" s="4" t="s">
        <v>57</v>
      </c>
      <c r="F14" s="36" t="s">
        <v>106</v>
      </c>
      <c r="G14" s="18" t="s">
        <v>90</v>
      </c>
      <c r="H14" s="20"/>
      <c r="I14" s="20"/>
      <c r="J14" s="20"/>
      <c r="K14" s="20">
        <v>25</v>
      </c>
      <c r="L14" s="20"/>
      <c r="M14" s="20"/>
      <c r="N14" s="20"/>
      <c r="O14" s="20"/>
      <c r="P14" s="20"/>
      <c r="Q14" s="23">
        <f t="shared" si="0"/>
        <v>25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4">
        <v>2012988</v>
      </c>
      <c r="C15" s="4" t="s">
        <v>59</v>
      </c>
      <c r="D15" s="15"/>
      <c r="E15" s="4" t="s">
        <v>57</v>
      </c>
      <c r="F15" s="36" t="s">
        <v>106</v>
      </c>
      <c r="G15" s="18" t="s">
        <v>87</v>
      </c>
      <c r="H15" s="20"/>
      <c r="I15" s="20"/>
      <c r="J15" s="20"/>
      <c r="K15" s="20">
        <v>2</v>
      </c>
      <c r="L15" s="20"/>
      <c r="M15" s="20"/>
      <c r="N15" s="20"/>
      <c r="O15" s="20">
        <v>2</v>
      </c>
      <c r="P15" s="20"/>
      <c r="Q15" s="23">
        <f t="shared" si="0"/>
        <v>4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4">
        <v>2300192</v>
      </c>
      <c r="C16" s="4" t="s">
        <v>68</v>
      </c>
      <c r="D16" s="33"/>
      <c r="E16" s="4" t="s">
        <v>57</v>
      </c>
      <c r="F16" s="36" t="s">
        <v>106</v>
      </c>
      <c r="G16" s="18" t="s">
        <v>87</v>
      </c>
      <c r="H16" s="20"/>
      <c r="I16" s="20"/>
      <c r="J16" s="20"/>
      <c r="K16" s="20"/>
      <c r="L16" s="20"/>
      <c r="M16" s="20"/>
      <c r="N16" s="20"/>
      <c r="O16" s="20">
        <v>3</v>
      </c>
      <c r="P16" s="20"/>
      <c r="Q16" s="23">
        <f t="shared" si="0"/>
        <v>3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4">
        <v>2288283</v>
      </c>
      <c r="C17" s="4" t="s">
        <v>65</v>
      </c>
      <c r="D17" s="15"/>
      <c r="E17" s="4" t="s">
        <v>57</v>
      </c>
      <c r="F17" s="36" t="s">
        <v>106</v>
      </c>
      <c r="G17" s="18" t="s">
        <v>87</v>
      </c>
      <c r="H17" s="20"/>
      <c r="I17" s="20"/>
      <c r="J17" s="20">
        <v>12</v>
      </c>
      <c r="K17" s="20"/>
      <c r="L17" s="20"/>
      <c r="M17" s="20"/>
      <c r="N17" s="20"/>
      <c r="O17" s="20">
        <v>6</v>
      </c>
      <c r="P17" s="20"/>
      <c r="Q17" s="23">
        <f t="shared" si="0"/>
        <v>18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4">
        <v>2332719</v>
      </c>
      <c r="C18" s="4" t="s">
        <v>79</v>
      </c>
      <c r="D18" s="15"/>
      <c r="E18" s="4" t="s">
        <v>57</v>
      </c>
      <c r="F18" s="36" t="s">
        <v>106</v>
      </c>
      <c r="G18" s="18" t="s">
        <v>87</v>
      </c>
      <c r="H18" s="20"/>
      <c r="I18" s="20"/>
      <c r="J18" s="20"/>
      <c r="K18" s="20"/>
      <c r="L18" s="20"/>
      <c r="M18" s="20">
        <v>10</v>
      </c>
      <c r="N18" s="20"/>
      <c r="O18" s="20">
        <v>3</v>
      </c>
      <c r="P18" s="20"/>
      <c r="Q18" s="23">
        <f t="shared" si="0"/>
        <v>13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4">
        <v>2288282</v>
      </c>
      <c r="C19" s="4" t="s">
        <v>64</v>
      </c>
      <c r="D19" s="15"/>
      <c r="E19" s="4" t="s">
        <v>57</v>
      </c>
      <c r="F19" s="36" t="s">
        <v>106</v>
      </c>
      <c r="G19" s="18" t="s">
        <v>87</v>
      </c>
      <c r="H19" s="20"/>
      <c r="I19" s="20"/>
      <c r="J19" s="20"/>
      <c r="K19" s="20"/>
      <c r="L19" s="20"/>
      <c r="M19" s="20"/>
      <c r="N19" s="20"/>
      <c r="O19" s="20">
        <v>3</v>
      </c>
      <c r="P19" s="20"/>
      <c r="Q19" s="23">
        <f t="shared" si="0"/>
        <v>3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4">
        <v>2319987</v>
      </c>
      <c r="C20" s="4" t="s">
        <v>74</v>
      </c>
      <c r="D20" s="15"/>
      <c r="E20" s="4" t="s">
        <v>57</v>
      </c>
      <c r="F20" s="36" t="s">
        <v>93</v>
      </c>
      <c r="G20" s="18" t="s">
        <v>87</v>
      </c>
      <c r="H20" s="20"/>
      <c r="I20" s="20"/>
      <c r="J20" s="20"/>
      <c r="K20" s="20">
        <v>3</v>
      </c>
      <c r="L20" s="20"/>
      <c r="M20" s="20"/>
      <c r="N20" s="20"/>
      <c r="O20" s="20">
        <v>2</v>
      </c>
      <c r="P20" s="20"/>
      <c r="Q20" s="23">
        <f t="shared" si="0"/>
        <v>5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4">
        <v>2299724</v>
      </c>
      <c r="C21" s="4" t="s">
        <v>66</v>
      </c>
      <c r="D21" s="15"/>
      <c r="E21" s="4" t="s">
        <v>57</v>
      </c>
      <c r="F21" s="36" t="s">
        <v>94</v>
      </c>
      <c r="G21" s="18" t="s">
        <v>87</v>
      </c>
      <c r="H21" s="20"/>
      <c r="I21" s="20"/>
      <c r="J21" s="20"/>
      <c r="K21" s="20">
        <v>3</v>
      </c>
      <c r="L21" s="20"/>
      <c r="M21" s="20"/>
      <c r="N21" s="20"/>
      <c r="O21" s="20">
        <v>2</v>
      </c>
      <c r="P21" s="20"/>
      <c r="Q21" s="23">
        <f t="shared" si="0"/>
        <v>5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4">
        <v>2276962</v>
      </c>
      <c r="C22" s="4" t="s">
        <v>63</v>
      </c>
      <c r="D22" s="15"/>
      <c r="E22" s="4" t="s">
        <v>57</v>
      </c>
      <c r="F22" s="36" t="s">
        <v>106</v>
      </c>
      <c r="G22" s="18" t="s">
        <v>87</v>
      </c>
      <c r="H22" s="20"/>
      <c r="I22" s="20"/>
      <c r="J22" s="20"/>
      <c r="K22" s="20"/>
      <c r="L22" s="20"/>
      <c r="M22" s="20"/>
      <c r="N22" s="20"/>
      <c r="O22" s="20">
        <v>5</v>
      </c>
      <c r="P22" s="20"/>
      <c r="Q22" s="23">
        <f t="shared" si="0"/>
        <v>5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4">
        <v>2054781</v>
      </c>
      <c r="C23" s="4" t="s">
        <v>61</v>
      </c>
      <c r="D23" s="15"/>
      <c r="E23" s="4" t="s">
        <v>57</v>
      </c>
      <c r="F23" s="36" t="s">
        <v>95</v>
      </c>
      <c r="G23" s="18" t="s">
        <v>87</v>
      </c>
      <c r="H23" s="20">
        <v>30</v>
      </c>
      <c r="I23" s="20">
        <v>39</v>
      </c>
      <c r="J23" s="20">
        <v>205</v>
      </c>
      <c r="K23" s="20">
        <v>30</v>
      </c>
      <c r="L23" s="20"/>
      <c r="M23" s="20">
        <v>46</v>
      </c>
      <c r="N23" s="20"/>
      <c r="O23" s="20">
        <v>96</v>
      </c>
      <c r="P23" s="20">
        <v>12</v>
      </c>
      <c r="Q23" s="23">
        <f t="shared" si="0"/>
        <v>458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4">
        <v>2321215</v>
      </c>
      <c r="C24" s="4" t="s">
        <v>75</v>
      </c>
      <c r="D24" s="15"/>
      <c r="E24" s="4" t="s">
        <v>57</v>
      </c>
      <c r="F24" s="36" t="s">
        <v>96</v>
      </c>
      <c r="G24" s="18" t="s">
        <v>87</v>
      </c>
      <c r="H24" s="20">
        <v>3700</v>
      </c>
      <c r="I24" s="20">
        <v>3168</v>
      </c>
      <c r="J24" s="20">
        <v>4904</v>
      </c>
      <c r="K24" s="20">
        <v>4290</v>
      </c>
      <c r="L24" s="20"/>
      <c r="M24" s="20">
        <v>27658</v>
      </c>
      <c r="N24" s="20"/>
      <c r="O24" s="20">
        <v>4522</v>
      </c>
      <c r="P24" s="20">
        <v>5396</v>
      </c>
      <c r="Q24" s="23">
        <f t="shared" si="0"/>
        <v>53638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4">
        <v>2341233</v>
      </c>
      <c r="C25" s="4" t="s">
        <v>82</v>
      </c>
      <c r="D25" s="15"/>
      <c r="E25" s="4" t="s">
        <v>57</v>
      </c>
      <c r="F25" s="36" t="s">
        <v>105</v>
      </c>
      <c r="G25" s="18" t="s">
        <v>88</v>
      </c>
      <c r="H25" s="20"/>
      <c r="I25" s="20"/>
      <c r="J25" s="20"/>
      <c r="K25" s="20"/>
      <c r="L25" s="20"/>
      <c r="M25" s="20">
        <v>12</v>
      </c>
      <c r="N25" s="20"/>
      <c r="O25" s="20">
        <v>10</v>
      </c>
      <c r="P25" s="20"/>
      <c r="Q25" s="23">
        <f t="shared" si="0"/>
        <v>22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4">
        <v>2315511</v>
      </c>
      <c r="C26" s="4" t="s">
        <v>70</v>
      </c>
      <c r="D26" s="15"/>
      <c r="E26" s="4" t="s">
        <v>57</v>
      </c>
      <c r="F26" s="36" t="s">
        <v>97</v>
      </c>
      <c r="G26" s="18" t="s">
        <v>89</v>
      </c>
      <c r="H26" s="20">
        <v>5</v>
      </c>
      <c r="I26" s="20"/>
      <c r="J26" s="20">
        <v>55</v>
      </c>
      <c r="K26" s="20">
        <v>30</v>
      </c>
      <c r="L26" s="20">
        <v>60</v>
      </c>
      <c r="M26" s="20">
        <v>90</v>
      </c>
      <c r="N26" s="20"/>
      <c r="O26" s="20">
        <v>100</v>
      </c>
      <c r="P26" s="20"/>
      <c r="Q26" s="23">
        <f t="shared" si="0"/>
        <v>340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4">
        <v>2304234</v>
      </c>
      <c r="C27" s="4" t="s">
        <v>69</v>
      </c>
      <c r="D27" s="15"/>
      <c r="E27" s="4" t="s">
        <v>57</v>
      </c>
      <c r="F27" s="36" t="s">
        <v>106</v>
      </c>
      <c r="G27" s="18" t="s">
        <v>88</v>
      </c>
      <c r="H27" s="20">
        <v>70</v>
      </c>
      <c r="I27" s="20"/>
      <c r="J27" s="20"/>
      <c r="K27" s="20"/>
      <c r="L27" s="20"/>
      <c r="M27" s="20"/>
      <c r="N27" s="20"/>
      <c r="O27" s="20">
        <v>60</v>
      </c>
      <c r="P27" s="20"/>
      <c r="Q27" s="23">
        <f t="shared" si="0"/>
        <v>130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4">
        <v>2049274</v>
      </c>
      <c r="C28" s="4" t="s">
        <v>60</v>
      </c>
      <c r="D28" s="15"/>
      <c r="E28" s="4" t="s">
        <v>57</v>
      </c>
      <c r="F28" s="36" t="s">
        <v>98</v>
      </c>
      <c r="G28" s="18" t="s">
        <v>87</v>
      </c>
      <c r="H28" s="20"/>
      <c r="I28" s="20"/>
      <c r="J28" s="20">
        <v>4</v>
      </c>
      <c r="K28" s="20"/>
      <c r="L28" s="20"/>
      <c r="M28" s="20">
        <v>90</v>
      </c>
      <c r="N28" s="20"/>
      <c r="O28" s="20"/>
      <c r="P28" s="20"/>
      <c r="Q28" s="23">
        <f t="shared" si="0"/>
        <v>94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4">
        <v>2325166</v>
      </c>
      <c r="C29" s="4" t="s">
        <v>78</v>
      </c>
      <c r="D29" s="15"/>
      <c r="E29" s="4" t="s">
        <v>57</v>
      </c>
      <c r="F29" s="36" t="s">
        <v>106</v>
      </c>
      <c r="G29" s="18" t="s">
        <v>88</v>
      </c>
      <c r="H29" s="20"/>
      <c r="I29" s="20"/>
      <c r="J29" s="20"/>
      <c r="K29" s="20"/>
      <c r="L29" s="20"/>
      <c r="M29" s="20"/>
      <c r="N29" s="20"/>
      <c r="O29" s="20">
        <v>6</v>
      </c>
      <c r="P29" s="20"/>
      <c r="Q29" s="23">
        <f t="shared" si="0"/>
        <v>6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4">
        <v>2349016</v>
      </c>
      <c r="C30" s="4" t="s">
        <v>85</v>
      </c>
      <c r="D30" s="15"/>
      <c r="E30" s="4" t="s">
        <v>57</v>
      </c>
      <c r="F30" s="36" t="s">
        <v>106</v>
      </c>
      <c r="G30" s="18" t="s">
        <v>89</v>
      </c>
      <c r="H30" s="20"/>
      <c r="I30" s="20"/>
      <c r="J30" s="20"/>
      <c r="K30" s="20">
        <v>20</v>
      </c>
      <c r="L30" s="20"/>
      <c r="M30" s="20"/>
      <c r="N30" s="20"/>
      <c r="O30" s="20"/>
      <c r="P30" s="20"/>
      <c r="Q30" s="23">
        <f t="shared" si="0"/>
        <v>20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4">
        <v>2323867</v>
      </c>
      <c r="C31" s="4" t="s">
        <v>76</v>
      </c>
      <c r="D31" s="15"/>
      <c r="E31" s="4" t="s">
        <v>57</v>
      </c>
      <c r="F31" s="36" t="s">
        <v>106</v>
      </c>
      <c r="G31" s="18" t="s">
        <v>89</v>
      </c>
      <c r="H31" s="20"/>
      <c r="I31" s="20"/>
      <c r="J31" s="20">
        <v>60</v>
      </c>
      <c r="K31" s="20"/>
      <c r="L31" s="20">
        <v>4</v>
      </c>
      <c r="M31" s="20">
        <v>60</v>
      </c>
      <c r="N31" s="20"/>
      <c r="O31" s="20">
        <v>150</v>
      </c>
      <c r="P31" s="20"/>
      <c r="Q31" s="23">
        <f t="shared" si="0"/>
        <v>274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4">
        <v>2318533</v>
      </c>
      <c r="C32" s="4" t="s">
        <v>73</v>
      </c>
      <c r="D32" s="33"/>
      <c r="E32" s="4" t="s">
        <v>57</v>
      </c>
      <c r="F32" s="36" t="s">
        <v>99</v>
      </c>
      <c r="G32" s="18" t="s">
        <v>88</v>
      </c>
      <c r="H32" s="20"/>
      <c r="I32" s="20"/>
      <c r="J32" s="20"/>
      <c r="K32" s="20">
        <v>10</v>
      </c>
      <c r="L32" s="20"/>
      <c r="M32" s="20">
        <v>3</v>
      </c>
      <c r="N32" s="20"/>
      <c r="O32" s="20">
        <v>240</v>
      </c>
      <c r="P32" s="20"/>
      <c r="Q32" s="23">
        <f t="shared" si="0"/>
        <v>253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30" customFormat="1" x14ac:dyDescent="0.25">
      <c r="A33" s="19"/>
      <c r="B33" s="21" t="s">
        <v>12</v>
      </c>
      <c r="C33" s="22"/>
      <c r="D33" s="22"/>
      <c r="E33" s="22"/>
      <c r="F33" s="36"/>
      <c r="G33" s="21"/>
      <c r="H33" s="24"/>
      <c r="I33" s="24"/>
      <c r="J33" s="24"/>
      <c r="K33" s="24"/>
      <c r="L33" s="24"/>
      <c r="M33" s="24"/>
      <c r="N33" s="24"/>
      <c r="O33" s="24"/>
      <c r="P33" s="24"/>
      <c r="Q33" s="24">
        <f>SUM(Q5:Q32)</f>
        <v>86608</v>
      </c>
      <c r="R33" s="25"/>
      <c r="S33" s="25"/>
      <c r="T33" s="26"/>
      <c r="U33" s="27"/>
      <c r="V33" s="27"/>
      <c r="W33" s="28"/>
      <c r="X33" s="29"/>
      <c r="Y33" s="28"/>
      <c r="Z33" s="28"/>
      <c r="AA33" s="28"/>
      <c r="AB33" s="27"/>
      <c r="AC33" s="27"/>
      <c r="AD33" s="27"/>
    </row>
    <row r="34" spans="1:30" x14ac:dyDescent="0.25">
      <c r="B34" s="31" t="s">
        <v>13</v>
      </c>
      <c r="Q34" s="16"/>
    </row>
    <row r="35" spans="1:30" x14ac:dyDescent="0.25">
      <c r="B35" s="21" t="s">
        <v>14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</row>
  </sheetData>
  <autoFilter ref="A4:Q35"/>
  <sortState ref="B5:AD32">
    <sortCondition ref="C5:C32"/>
    <sortCondition ref="D5:D3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33" sqref="E33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74.140625" style="41" bestFit="1" customWidth="1"/>
    <col min="6" max="16384" width="9.140625" style="41"/>
  </cols>
  <sheetData>
    <row r="1" spans="1:5" x14ac:dyDescent="0.25">
      <c r="A1" s="39" t="s">
        <v>57</v>
      </c>
      <c r="C1" s="41" t="s">
        <v>58</v>
      </c>
    </row>
    <row r="3" spans="1:5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8">
        <v>1</v>
      </c>
      <c r="B4" s="42" t="s">
        <v>17</v>
      </c>
      <c r="C4" s="43" t="s">
        <v>27</v>
      </c>
      <c r="D4" s="43" t="s">
        <v>15</v>
      </c>
      <c r="E4" s="44" t="s">
        <v>16</v>
      </c>
    </row>
    <row r="5" spans="1:5" ht="25.5" x14ac:dyDescent="0.25">
      <c r="A5" s="46">
        <v>2</v>
      </c>
      <c r="B5" s="49" t="s">
        <v>18</v>
      </c>
      <c r="C5" s="43" t="s">
        <v>28</v>
      </c>
      <c r="D5" s="43" t="s">
        <v>15</v>
      </c>
      <c r="E5" s="44" t="s">
        <v>16</v>
      </c>
    </row>
    <row r="6" spans="1:5" ht="25.5" x14ac:dyDescent="0.25">
      <c r="A6" s="47"/>
      <c r="B6" s="50"/>
      <c r="C6" s="43" t="s">
        <v>35</v>
      </c>
      <c r="D6" s="43" t="s">
        <v>15</v>
      </c>
      <c r="E6" s="44" t="s">
        <v>16</v>
      </c>
    </row>
    <row r="7" spans="1:5" ht="25.5" x14ac:dyDescent="0.25">
      <c r="A7" s="48"/>
      <c r="B7" s="51"/>
      <c r="C7" s="43" t="s">
        <v>36</v>
      </c>
      <c r="D7" s="43" t="s">
        <v>15</v>
      </c>
      <c r="E7" s="44" t="s">
        <v>16</v>
      </c>
    </row>
    <row r="8" spans="1:5" x14ac:dyDescent="0.25">
      <c r="A8" s="38">
        <v>3</v>
      </c>
      <c r="B8" s="42" t="s">
        <v>19</v>
      </c>
      <c r="C8" s="43" t="s">
        <v>29</v>
      </c>
      <c r="D8" s="43" t="s">
        <v>15</v>
      </c>
      <c r="E8" s="44" t="s">
        <v>16</v>
      </c>
    </row>
    <row r="9" spans="1:5" x14ac:dyDescent="0.25">
      <c r="A9" s="38">
        <v>4</v>
      </c>
      <c r="B9" s="42" t="s">
        <v>20</v>
      </c>
      <c r="C9" s="43" t="s">
        <v>30</v>
      </c>
      <c r="D9" s="43" t="s">
        <v>15</v>
      </c>
      <c r="E9" s="44" t="s">
        <v>16</v>
      </c>
    </row>
    <row r="10" spans="1:5" ht="25.5" x14ac:dyDescent="0.25">
      <c r="A10" s="38">
        <v>5</v>
      </c>
      <c r="B10" s="42" t="s">
        <v>21</v>
      </c>
      <c r="C10" s="43" t="s">
        <v>31</v>
      </c>
      <c r="D10" s="43" t="s">
        <v>15</v>
      </c>
      <c r="E10" s="44" t="s">
        <v>16</v>
      </c>
    </row>
    <row r="11" spans="1:5" x14ac:dyDescent="0.25">
      <c r="A11" s="46">
        <v>6</v>
      </c>
      <c r="B11" s="42" t="s">
        <v>22</v>
      </c>
      <c r="C11" s="43"/>
      <c r="D11" s="43" t="s">
        <v>15</v>
      </c>
      <c r="E11" s="44" t="s">
        <v>16</v>
      </c>
    </row>
    <row r="12" spans="1:5" x14ac:dyDescent="0.25">
      <c r="A12" s="47"/>
      <c r="B12" s="42" t="s">
        <v>37</v>
      </c>
      <c r="C12" s="43" t="s">
        <v>38</v>
      </c>
      <c r="D12" s="43" t="s">
        <v>15</v>
      </c>
      <c r="E12" s="44" t="s">
        <v>16</v>
      </c>
    </row>
    <row r="13" spans="1:5" x14ac:dyDescent="0.25">
      <c r="A13" s="47"/>
      <c r="B13" s="42" t="s">
        <v>39</v>
      </c>
      <c r="C13" s="43" t="s">
        <v>40</v>
      </c>
      <c r="D13" s="43" t="s">
        <v>15</v>
      </c>
      <c r="E13" s="44" t="s">
        <v>16</v>
      </c>
    </row>
    <row r="14" spans="1:5" x14ac:dyDescent="0.25">
      <c r="A14" s="47"/>
      <c r="B14" s="42" t="s">
        <v>41</v>
      </c>
      <c r="C14" s="43" t="s">
        <v>42</v>
      </c>
      <c r="D14" s="43" t="s">
        <v>15</v>
      </c>
      <c r="E14" s="44" t="s">
        <v>16</v>
      </c>
    </row>
    <row r="15" spans="1:5" x14ac:dyDescent="0.25">
      <c r="A15" s="47"/>
      <c r="B15" s="42" t="s">
        <v>43</v>
      </c>
      <c r="C15" s="43" t="s">
        <v>44</v>
      </c>
      <c r="D15" s="43" t="s">
        <v>15</v>
      </c>
      <c r="E15" s="44" t="s">
        <v>16</v>
      </c>
    </row>
    <row r="16" spans="1:5" ht="25.5" x14ac:dyDescent="0.25">
      <c r="A16" s="47"/>
      <c r="B16" s="42" t="s">
        <v>45</v>
      </c>
      <c r="C16" s="43" t="s">
        <v>46</v>
      </c>
      <c r="D16" s="43" t="s">
        <v>15</v>
      </c>
      <c r="E16" s="44" t="s">
        <v>16</v>
      </c>
    </row>
    <row r="17" spans="1:5" ht="25.5" x14ac:dyDescent="0.25">
      <c r="A17" s="47"/>
      <c r="B17" s="42" t="s">
        <v>47</v>
      </c>
      <c r="C17" s="43" t="s">
        <v>48</v>
      </c>
      <c r="D17" s="43" t="s">
        <v>15</v>
      </c>
      <c r="E17" s="44" t="s">
        <v>16</v>
      </c>
    </row>
    <row r="18" spans="1:5" x14ac:dyDescent="0.25">
      <c r="A18" s="47"/>
      <c r="B18" s="42" t="s">
        <v>49</v>
      </c>
      <c r="C18" s="43" t="s">
        <v>50</v>
      </c>
      <c r="D18" s="43" t="s">
        <v>15</v>
      </c>
      <c r="E18" s="44" t="s">
        <v>16</v>
      </c>
    </row>
    <row r="19" spans="1:5" x14ac:dyDescent="0.25">
      <c r="A19" s="47"/>
      <c r="B19" s="42" t="s">
        <v>51</v>
      </c>
      <c r="C19" s="43" t="s">
        <v>52</v>
      </c>
      <c r="D19" s="43" t="s">
        <v>15</v>
      </c>
      <c r="E19" s="44" t="s">
        <v>16</v>
      </c>
    </row>
    <row r="20" spans="1:5" x14ac:dyDescent="0.25">
      <c r="A20" s="48"/>
      <c r="B20" s="42" t="s">
        <v>53</v>
      </c>
      <c r="C20" s="43" t="s">
        <v>54</v>
      </c>
      <c r="D20" s="43" t="s">
        <v>15</v>
      </c>
      <c r="E20" s="44" t="s">
        <v>16</v>
      </c>
    </row>
    <row r="21" spans="1:5" x14ac:dyDescent="0.25">
      <c r="A21" s="38">
        <v>7</v>
      </c>
      <c r="B21" s="42" t="s">
        <v>23</v>
      </c>
      <c r="C21" s="43" t="s">
        <v>32</v>
      </c>
      <c r="D21" s="43" t="s">
        <v>15</v>
      </c>
      <c r="E21" s="44" t="s">
        <v>16</v>
      </c>
    </row>
    <row r="22" spans="1:5" x14ac:dyDescent="0.25">
      <c r="A22" s="38">
        <v>8</v>
      </c>
      <c r="B22" s="42" t="s">
        <v>24</v>
      </c>
      <c r="C22" s="43" t="s">
        <v>33</v>
      </c>
      <c r="D22" s="43" t="s">
        <v>15</v>
      </c>
      <c r="E22" s="44" t="s">
        <v>16</v>
      </c>
    </row>
    <row r="23" spans="1:5" x14ac:dyDescent="0.25">
      <c r="A23" s="46">
        <v>9</v>
      </c>
      <c r="B23" s="49" t="s">
        <v>25</v>
      </c>
      <c r="C23" s="43" t="s">
        <v>34</v>
      </c>
      <c r="D23" s="43" t="s">
        <v>15</v>
      </c>
      <c r="E23" s="44" t="s">
        <v>16</v>
      </c>
    </row>
    <row r="24" spans="1:5" x14ac:dyDescent="0.25">
      <c r="A24" s="47"/>
      <c r="B24" s="50"/>
      <c r="C24" s="43" t="s">
        <v>55</v>
      </c>
      <c r="D24" s="43" t="s">
        <v>15</v>
      </c>
      <c r="E24" s="44" t="s">
        <v>16</v>
      </c>
    </row>
    <row r="25" spans="1:5" x14ac:dyDescent="0.25">
      <c r="A25" s="48"/>
      <c r="B25" s="51"/>
      <c r="C25" s="43" t="s">
        <v>56</v>
      </c>
      <c r="D25" s="43" t="s">
        <v>15</v>
      </c>
      <c r="E25" s="44" t="s">
        <v>16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2017-10-23T13:37:53Z</dcterms:modified>
</cp:coreProperties>
</file>